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wd40.arnes.si\Share\common\Nabave\2025\3_Nad ZJN-3 2025\06_Ogrodje IGA\04_RD za objavo\"/>
    </mc:Choice>
  </mc:AlternateContent>
  <xr:revisionPtr revIDLastSave="0" documentId="13_ncr:1_{51E8A429-BD33-4B28-AEA3-3A1AB7ABC72A}" xr6:coauthVersionLast="47" xr6:coauthVersionMax="47" xr10:uidLastSave="{00000000-0000-0000-0000-000000000000}"/>
  <bookViews>
    <workbookView xWindow="-120" yWindow="-120" windowWidth="29040" windowHeight="17520" xr2:uid="{460EC548-343A-8E45-BB3D-6AA016306F5B}"/>
  </bookViews>
  <sheets>
    <sheet name="Ogrodje IGA"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0" i="1" l="1"/>
  <c r="H37" i="1"/>
  <c r="H36" i="1"/>
  <c r="H39" i="1"/>
  <c r="H38" i="1"/>
  <c r="G30" i="1" l="1"/>
  <c r="H30" i="1" s="1"/>
  <c r="G31" i="1"/>
  <c r="H31" i="1" s="1"/>
  <c r="H32" i="1" l="1"/>
</calcChain>
</file>

<file path=xl/sharedStrings.xml><?xml version="1.0" encoding="utf-8"?>
<sst xmlns="http://schemas.openxmlformats.org/spreadsheetml/2006/main" count="51" uniqueCount="48">
  <si>
    <t>Izpolnite vsa bela polja</t>
  </si>
  <si>
    <t>Enota</t>
  </si>
  <si>
    <t>SKUPAJ z DDV v € (za merilo):</t>
  </si>
  <si>
    <t>Javno naročilo</t>
  </si>
  <si>
    <t>Naročnik</t>
  </si>
  <si>
    <t>Arnes</t>
  </si>
  <si>
    <t>Tehnološki park 18</t>
  </si>
  <si>
    <t>Oznaka javnega naročila</t>
  </si>
  <si>
    <t>Predmet javnega naročila</t>
  </si>
  <si>
    <t>PONUDBA - PREDRAČUN</t>
  </si>
  <si>
    <t>Ponudnik</t>
  </si>
  <si>
    <t>Naziv</t>
  </si>
  <si>
    <t>Sedež</t>
  </si>
  <si>
    <t>Matična številka</t>
  </si>
  <si>
    <t>Stopnja DDV</t>
  </si>
  <si>
    <t>Kraj in datum podpisa, žig</t>
  </si>
  <si>
    <t>Naziv ponudnika</t>
  </si>
  <si>
    <t>Podpisnik</t>
  </si>
  <si>
    <t>Ime in priimek zakonitega zastopnika ter podpis</t>
  </si>
  <si>
    <t>Opis postavke</t>
  </si>
  <si>
    <t>Cena na enoto v EUR brez DDV</t>
  </si>
  <si>
    <t>Cena*Utež v EUR brez DDV</t>
  </si>
  <si>
    <t>Cena*Utež v EUR z DDV</t>
  </si>
  <si>
    <t>Dodatna funkcionalnost</t>
  </si>
  <si>
    <t>DA</t>
  </si>
  <si>
    <t>NE</t>
  </si>
  <si>
    <t>Številka postavke iz obrazca ePRO- Specifikacije</t>
  </si>
  <si>
    <t xml:space="preserve">Utež* </t>
  </si>
  <si>
    <t>1000 Ljubljana</t>
  </si>
  <si>
    <t>komplet</t>
  </si>
  <si>
    <t>PONUJENO: DA / NE</t>
  </si>
  <si>
    <t>P31</t>
  </si>
  <si>
    <t>P30</t>
  </si>
  <si>
    <t>P32</t>
  </si>
  <si>
    <t>P33</t>
  </si>
  <si>
    <r>
      <t xml:space="preserve">Podpora različnim prijavnim protokolom in konfiguracija le-teh
</t>
    </r>
    <r>
      <rPr>
        <i/>
        <sz val="11"/>
        <color theme="1"/>
        <rFont val="Calibri Light"/>
        <family val="2"/>
        <scheme val="major"/>
      </rPr>
      <t>Prinese 2 točki</t>
    </r>
  </si>
  <si>
    <r>
      <t xml:space="preserve">Distribucija aplikacije v paketih RPM
</t>
    </r>
    <r>
      <rPr>
        <i/>
        <sz val="11"/>
        <color theme="1"/>
        <rFont val="Calibri Light"/>
        <family val="2"/>
        <scheme val="major"/>
      </rPr>
      <t>Prinese 1 točko</t>
    </r>
  </si>
  <si>
    <r>
      <t xml:space="preserve">Upravljanje šifrantov za povezane sisteme
</t>
    </r>
    <r>
      <rPr>
        <i/>
        <sz val="11"/>
        <color theme="1"/>
        <rFont val="Calibri Light"/>
        <family val="2"/>
        <scheme val="major"/>
      </rPr>
      <t>Prinese 1 točko</t>
    </r>
  </si>
  <si>
    <r>
      <t xml:space="preserve">Podpora šifriranju osebnih podatkov
</t>
    </r>
    <r>
      <rPr>
        <i/>
        <sz val="11"/>
        <color theme="1"/>
        <rFont val="Calibri Light"/>
        <family val="2"/>
        <scheme val="major"/>
      </rPr>
      <t>Prinese 4 točke</t>
    </r>
  </si>
  <si>
    <t>P34</t>
  </si>
  <si>
    <t>TABELA 2</t>
  </si>
  <si>
    <t>TABELA 1</t>
  </si>
  <si>
    <t>Ogrodje IGA</t>
  </si>
  <si>
    <t>Predmet javnega naročila je nakup licence ogrodja za upravljanje in administracijo digitalnih identitet (sistem IGA, ang. Identity Governance and Administration) na javnemu zavodu Arnes, ki ga bo nudil kot orodje za upravljanje identitet svojim upravičenim institucijam (članicam) v federaciji ArnesAAI.</t>
  </si>
  <si>
    <t>Urna postavka za dodatna dela po zaključeni implementaciji</t>
  </si>
  <si>
    <t>Ukazna vrstica za upravljanje ogrodja IGA
Prinese 2 točki</t>
  </si>
  <si>
    <t>ura</t>
  </si>
  <si>
    <r>
      <t xml:space="preserve">Zaželena dodatna funkcionalnost ogrodja IGA za postavke P30 - P34.  
</t>
    </r>
    <r>
      <rPr>
        <sz val="11"/>
        <color theme="1"/>
        <rFont val="Calibri Light"/>
        <family val="2"/>
        <scheme val="major"/>
      </rPr>
      <t>Odgovorite z DA zgolj v primeru, če je funkcionalnost vsebovana v ponudbi brez doplačila.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</si>
</sst>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3" x14ac:knownFonts="1">
    <font>
      <sz val="12"/>
      <color theme="1"/>
      <name val="Calibri"/>
      <family val="2"/>
      <scheme val="minor"/>
    </font>
    <font>
      <i/>
      <sz val="10"/>
      <color theme="1"/>
      <name val="Verdana"/>
      <family val="2"/>
      <charset val="238"/>
    </font>
    <font>
      <sz val="11"/>
      <color theme="1"/>
      <name val="Calibri Light"/>
      <family val="2"/>
      <scheme val="major"/>
    </font>
    <font>
      <b/>
      <sz val="11"/>
      <color theme="1"/>
      <name val="Calibri Light"/>
      <family val="2"/>
      <scheme val="major"/>
    </font>
    <font>
      <i/>
      <sz val="11"/>
      <color theme="1"/>
      <name val="Calibri Light"/>
      <family val="2"/>
      <scheme val="major"/>
    </font>
    <font>
      <b/>
      <sz val="14"/>
      <color theme="1"/>
      <name val="Calibri Light"/>
      <family val="2"/>
      <scheme val="major"/>
    </font>
    <font>
      <sz val="14"/>
      <color theme="1"/>
      <name val="Calibri Light"/>
      <family val="2"/>
      <scheme val="major"/>
    </font>
    <font>
      <b/>
      <sz val="11"/>
      <color rgb="FFFF0000"/>
      <name val="Calibri Light"/>
      <family val="2"/>
      <scheme val="major"/>
    </font>
    <font>
      <sz val="12"/>
      <color rgb="FFFF0000"/>
      <name val="Calibri"/>
      <family val="2"/>
      <scheme val="minor"/>
    </font>
    <font>
      <b/>
      <sz val="10"/>
      <color theme="1"/>
      <name val="Calibri Light"/>
      <family val="2"/>
      <scheme val="major"/>
    </font>
    <font>
      <b/>
      <sz val="12"/>
      <color theme="1"/>
      <name val="Calibri Light"/>
      <family val="2"/>
      <scheme val="major"/>
    </font>
    <font>
      <sz val="11"/>
      <name val="Calibri Light"/>
      <family val="2"/>
      <scheme val="major"/>
    </font>
    <font>
      <sz val="12"/>
      <color theme="1"/>
      <name val="Calibri Light"/>
      <family val="2"/>
      <scheme val="major"/>
    </font>
  </fonts>
  <fills count="6">
    <fill>
      <patternFill patternType="none"/>
    </fill>
    <fill>
      <patternFill patternType="gray125"/>
    </fill>
    <fill>
      <patternFill patternType="solid">
        <fgColor rgb="FFFFC0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s>
  <cellStyleXfs count="1">
    <xf numFmtId="0" fontId="0" fillId="0" borderId="0"/>
  </cellStyleXfs>
  <cellXfs count="82">
    <xf numFmtId="0" fontId="0" fillId="0" borderId="0" xfId="0"/>
    <xf numFmtId="0" fontId="1" fillId="0" borderId="0" xfId="0" applyFont="1" applyAlignment="1">
      <alignment horizontal="left" vertical="center" indent="2"/>
    </xf>
    <xf numFmtId="0" fontId="5" fillId="0" borderId="0" xfId="0" applyFont="1" applyAlignment="1">
      <alignment horizontal="center"/>
    </xf>
    <xf numFmtId="0" fontId="6" fillId="0" borderId="0" xfId="0" applyFont="1" applyAlignment="1">
      <alignment horizontal="center"/>
    </xf>
    <xf numFmtId="0" fontId="5" fillId="0" borderId="0" xfId="0" applyFont="1"/>
    <xf numFmtId="0" fontId="6" fillId="0" borderId="0" xfId="0" applyFont="1"/>
    <xf numFmtId="0" fontId="5" fillId="0" borderId="0" xfId="0" applyFont="1" applyAlignment="1">
      <alignment horizontal="center" vertical="center"/>
    </xf>
    <xf numFmtId="0" fontId="3" fillId="0" borderId="0" xfId="0" applyFont="1" applyAlignment="1">
      <alignment horizontal="center" vertical="center"/>
    </xf>
    <xf numFmtId="0" fontId="2" fillId="3" borderId="5" xfId="0" applyFont="1" applyFill="1" applyBorder="1" applyAlignment="1">
      <alignment vertical="center" wrapText="1"/>
    </xf>
    <xf numFmtId="0" fontId="2" fillId="3" borderId="5" xfId="0" applyFont="1" applyFill="1" applyBorder="1" applyAlignment="1">
      <alignment horizontal="center" vertical="center" wrapText="1"/>
    </xf>
    <xf numFmtId="9" fontId="3" fillId="0" borderId="0" xfId="0" applyNumberFormat="1" applyFont="1" applyAlignment="1">
      <alignment horizontal="center" vertical="center"/>
    </xf>
    <xf numFmtId="0" fontId="3" fillId="3"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9" fillId="2" borderId="17" xfId="0" applyFont="1" applyFill="1" applyBorder="1" applyAlignment="1">
      <alignment horizontal="left" vertical="center" wrapText="1"/>
    </xf>
    <xf numFmtId="0" fontId="5" fillId="0" borderId="0" xfId="0" applyFont="1" applyAlignment="1">
      <alignment vertical="center"/>
    </xf>
    <xf numFmtId="0" fontId="3" fillId="2" borderId="17" xfId="0" applyFont="1" applyFill="1" applyBorder="1" applyAlignment="1">
      <alignment horizontal="center" vertical="center" wrapText="1"/>
    </xf>
    <xf numFmtId="164" fontId="3" fillId="0" borderId="5" xfId="0" applyNumberFormat="1" applyFont="1" applyBorder="1" applyAlignment="1" applyProtection="1">
      <alignment horizontal="center" vertical="center" wrapText="1"/>
      <protection locked="0"/>
    </xf>
    <xf numFmtId="164" fontId="3" fillId="5" borderId="5" xfId="0" applyNumberFormat="1" applyFont="1" applyFill="1" applyBorder="1" applyAlignment="1">
      <alignment horizontal="center" vertical="center" wrapText="1"/>
    </xf>
    <xf numFmtId="164" fontId="2" fillId="5" borderId="5" xfId="0" applyNumberFormat="1" applyFont="1" applyFill="1" applyBorder="1" applyAlignment="1">
      <alignment horizontal="center" vertical="center" wrapText="1"/>
    </xf>
    <xf numFmtId="0" fontId="0" fillId="0" borderId="0" xfId="0" applyAlignment="1">
      <alignment wrapText="1"/>
    </xf>
    <xf numFmtId="164" fontId="3" fillId="4" borderId="17" xfId="0" applyNumberFormat="1" applyFont="1" applyFill="1" applyBorder="1" applyAlignment="1">
      <alignment horizontal="center" vertical="center" wrapText="1"/>
    </xf>
    <xf numFmtId="3" fontId="11" fillId="3" borderId="5" xfId="0" applyNumberFormat="1" applyFont="1" applyFill="1" applyBorder="1" applyAlignment="1">
      <alignment horizontal="center" vertical="center" wrapText="1"/>
    </xf>
    <xf numFmtId="0" fontId="12" fillId="0" borderId="0" xfId="0" applyFont="1" applyAlignment="1">
      <alignment vertical="top"/>
    </xf>
    <xf numFmtId="0" fontId="2" fillId="0" borderId="5" xfId="0" applyFont="1" applyBorder="1" applyAlignment="1" applyProtection="1">
      <alignment vertical="center" wrapText="1"/>
      <protection locked="0"/>
    </xf>
    <xf numFmtId="0" fontId="3" fillId="4" borderId="5" xfId="0" applyFont="1" applyFill="1" applyBorder="1" applyAlignment="1">
      <alignment horizontal="center" vertical="center" wrapText="1"/>
    </xf>
    <xf numFmtId="0" fontId="8" fillId="0" borderId="18" xfId="0" applyFont="1" applyBorder="1" applyAlignment="1">
      <alignment horizontal="center"/>
    </xf>
    <xf numFmtId="0" fontId="3" fillId="2" borderId="20" xfId="0" applyFont="1" applyFill="1" applyBorder="1" applyAlignment="1">
      <alignment horizontal="left" vertical="center" wrapText="1"/>
    </xf>
    <xf numFmtId="0" fontId="3" fillId="2" borderId="18"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8" fillId="0" borderId="18" xfId="0" applyFont="1" applyBorder="1" applyAlignment="1">
      <alignment horizontal="center"/>
    </xf>
    <xf numFmtId="0" fontId="3" fillId="2" borderId="1" xfId="0" applyFont="1" applyFill="1" applyBorder="1" applyAlignment="1">
      <alignment horizontal="right" vertical="center" wrapText="1"/>
    </xf>
    <xf numFmtId="0" fontId="3" fillId="2" borderId="2" xfId="0" applyFont="1" applyFill="1" applyBorder="1" applyAlignment="1">
      <alignment horizontal="right" vertical="center" wrapText="1"/>
    </xf>
    <xf numFmtId="0" fontId="3" fillId="2" borderId="3" xfId="0" applyFont="1" applyFill="1" applyBorder="1" applyAlignment="1">
      <alignment horizontal="right" vertical="center" wrapText="1"/>
    </xf>
    <xf numFmtId="0" fontId="3" fillId="2" borderId="19" xfId="0" applyFont="1" applyFill="1" applyBorder="1" applyAlignment="1">
      <alignment horizontal="left" vertical="center" wrapText="1"/>
    </xf>
    <xf numFmtId="0" fontId="5" fillId="0" borderId="0" xfId="0" applyFont="1" applyAlignment="1">
      <alignment horizontal="center" vertical="center"/>
    </xf>
    <xf numFmtId="0" fontId="3" fillId="2" borderId="6" xfId="0" applyFont="1" applyFill="1" applyBorder="1" applyAlignment="1">
      <alignment horizontal="left" vertical="center" wrapText="1"/>
    </xf>
    <xf numFmtId="0" fontId="3" fillId="2" borderId="16"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10" fillId="3" borderId="7" xfId="0" applyFont="1" applyFill="1" applyBorder="1" applyAlignment="1">
      <alignment horizontal="left" vertical="center" wrapText="1"/>
    </xf>
    <xf numFmtId="0" fontId="10" fillId="3" borderId="16"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3" borderId="16" xfId="0" applyFont="1" applyFill="1" applyBorder="1" applyAlignment="1">
      <alignment horizontal="left" vertical="center" wrapText="1"/>
    </xf>
    <xf numFmtId="0" fontId="3" fillId="0" borderId="6"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6" xfId="0" applyFont="1" applyBorder="1" applyAlignment="1" applyProtection="1">
      <alignment horizontal="left" vertical="center" wrapText="1"/>
      <protection locked="0"/>
    </xf>
    <xf numFmtId="0" fontId="7" fillId="0" borderId="14" xfId="0" applyFont="1" applyBorder="1" applyAlignment="1">
      <alignment horizont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15" xfId="0" applyFont="1" applyFill="1" applyBorder="1" applyAlignment="1">
      <alignment horizontal="left" vertical="center" wrapText="1"/>
    </xf>
    <xf numFmtId="0" fontId="3" fillId="3" borderId="8" xfId="0" applyFont="1" applyFill="1" applyBorder="1" applyAlignment="1">
      <alignment horizontal="left" vertical="center" wrapText="1"/>
    </xf>
    <xf numFmtId="0" fontId="3"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11" xfId="0" applyFont="1" applyFill="1" applyBorder="1" applyAlignment="1">
      <alignment horizontal="left" vertical="center" wrapText="1"/>
    </xf>
    <xf numFmtId="0" fontId="3" fillId="3" borderId="0" xfId="0" applyFont="1" applyFill="1" applyAlignment="1">
      <alignment horizontal="left" vertical="center" wrapText="1"/>
    </xf>
    <xf numFmtId="0" fontId="3" fillId="3" borderId="12" xfId="0" applyFont="1" applyFill="1" applyBorder="1" applyAlignment="1">
      <alignment horizontal="left" vertical="center" wrapText="1"/>
    </xf>
    <xf numFmtId="0" fontId="2" fillId="3" borderId="13"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4" fillId="0" borderId="8"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13"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6"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352424</xdr:colOff>
      <xdr:row>1</xdr:row>
      <xdr:rowOff>66674</xdr:rowOff>
    </xdr:from>
    <xdr:to>
      <xdr:col>6</xdr:col>
      <xdr:colOff>1041399</xdr:colOff>
      <xdr:row>4</xdr:row>
      <xdr:rowOff>107949</xdr:rowOff>
    </xdr:to>
    <xdr:pic>
      <xdr:nvPicPr>
        <xdr:cNvPr id="3" name="Slika 1">
          <a:extLst>
            <a:ext uri="{FF2B5EF4-FFF2-40B4-BE49-F238E27FC236}">
              <a16:creationId xmlns:a16="http://schemas.microsoft.com/office/drawing/2014/main" id="{45277185-2426-4B83-A272-C39E874D571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33624" y="266699"/>
          <a:ext cx="6848475" cy="6381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CCD3CE7-6F0B-4C90-B832-0630028C67EF}" name="Table1" displayName="Table1" ref="A1:A3" totalsRowShown="0">
  <autoFilter ref="A1:A3" xr:uid="{3FA50940-695B-4730-86BD-78FB6F7A462D}"/>
  <tableColumns count="1">
    <tableColumn id="1" xr3:uid="{8D3E2189-D31E-49AA-BA14-005E57B19099}" name="Dodatna funkcionalnost"/>
  </tableColumns>
  <tableStyleInfo name="TableStyleLight1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B511E-7294-9447-BE42-07A8BAE2AC98}">
  <dimension ref="B7:I60"/>
  <sheetViews>
    <sheetView tabSelected="1" topLeftCell="A8" zoomScale="93" zoomScaleNormal="93" workbookViewId="0">
      <selection activeCell="C30" sqref="C30"/>
    </sheetView>
  </sheetViews>
  <sheetFormatPr defaultColWidth="10.5" defaultRowHeight="15.75" x14ac:dyDescent="0.25"/>
  <cols>
    <col min="2" max="2" width="15.5" customWidth="1"/>
    <col min="3" max="3" width="42.5" customWidth="1"/>
    <col min="4" max="4" width="10.5" customWidth="1"/>
    <col min="6" max="6" width="17.375" customWidth="1"/>
    <col min="7" max="7" width="17.5" customWidth="1"/>
    <col min="8" max="8" width="19.375" customWidth="1"/>
    <col min="9" max="9" width="10.375" customWidth="1"/>
  </cols>
  <sheetData>
    <row r="7" spans="2:9" ht="19.5" customHeight="1" x14ac:dyDescent="0.25">
      <c r="B7" s="52" t="s">
        <v>3</v>
      </c>
      <c r="C7" s="53"/>
      <c r="D7" s="53"/>
      <c r="E7" s="53"/>
      <c r="F7" s="53"/>
      <c r="G7" s="53"/>
      <c r="H7" s="54"/>
    </row>
    <row r="8" spans="2:9" ht="16.5" customHeight="1" x14ac:dyDescent="0.25">
      <c r="B8" s="55" t="s">
        <v>4</v>
      </c>
      <c r="C8" s="56"/>
      <c r="D8" s="61" t="s">
        <v>5</v>
      </c>
      <c r="E8" s="62"/>
      <c r="F8" s="62"/>
      <c r="G8" s="62"/>
      <c r="H8" s="63"/>
    </row>
    <row r="9" spans="2:9" ht="16.5" customHeight="1" x14ac:dyDescent="0.25">
      <c r="B9" s="57"/>
      <c r="C9" s="58"/>
      <c r="D9" s="64" t="s">
        <v>6</v>
      </c>
      <c r="E9" s="65"/>
      <c r="F9" s="65"/>
      <c r="G9" s="65"/>
      <c r="H9" s="66"/>
    </row>
    <row r="10" spans="2:9" ht="16.5" customHeight="1" x14ac:dyDescent="0.25">
      <c r="B10" s="57"/>
      <c r="C10" s="58"/>
      <c r="D10" s="64" t="s">
        <v>28</v>
      </c>
      <c r="E10" s="65"/>
      <c r="F10" s="65"/>
      <c r="G10" s="65"/>
      <c r="H10" s="66"/>
    </row>
    <row r="11" spans="2:9" ht="5.25" customHeight="1" x14ac:dyDescent="0.25">
      <c r="B11" s="59"/>
      <c r="C11" s="60"/>
      <c r="D11" s="67"/>
      <c r="E11" s="68"/>
      <c r="F11" s="68"/>
      <c r="G11" s="68"/>
      <c r="H11" s="69"/>
    </row>
    <row r="12" spans="2:9" ht="21.75" customHeight="1" x14ac:dyDescent="0.25">
      <c r="B12" s="40" t="s">
        <v>7</v>
      </c>
      <c r="C12" s="41"/>
      <c r="D12" s="42" t="s">
        <v>42</v>
      </c>
      <c r="E12" s="43"/>
      <c r="F12" s="43"/>
      <c r="G12" s="43"/>
      <c r="H12" s="44"/>
    </row>
    <row r="13" spans="2:9" ht="71.099999999999994" customHeight="1" x14ac:dyDescent="0.25">
      <c r="B13" s="40" t="s">
        <v>8</v>
      </c>
      <c r="C13" s="41"/>
      <c r="D13" s="45" t="s">
        <v>43</v>
      </c>
      <c r="E13" s="46"/>
      <c r="F13" s="46"/>
      <c r="G13" s="46"/>
      <c r="H13" s="47"/>
    </row>
    <row r="15" spans="2:9" ht="18.75" x14ac:dyDescent="0.3">
      <c r="B15" s="4"/>
      <c r="C15" s="5"/>
      <c r="D15" s="5"/>
      <c r="E15" s="5"/>
      <c r="F15" s="51" t="s">
        <v>0</v>
      </c>
      <c r="G15" s="51"/>
      <c r="H15" s="5"/>
      <c r="I15" s="5"/>
    </row>
    <row r="16" spans="2:9" ht="18.75" x14ac:dyDescent="0.3">
      <c r="B16" s="52" t="s">
        <v>10</v>
      </c>
      <c r="C16" s="53"/>
      <c r="D16" s="53"/>
      <c r="E16" s="53"/>
      <c r="F16" s="53"/>
      <c r="G16" s="53"/>
      <c r="H16" s="54"/>
      <c r="I16" s="3"/>
    </row>
    <row r="17" spans="2:9" ht="22.5" customHeight="1" x14ac:dyDescent="0.3">
      <c r="B17" s="40" t="s">
        <v>11</v>
      </c>
      <c r="C17" s="41"/>
      <c r="D17" s="48"/>
      <c r="E17" s="49"/>
      <c r="F17" s="49"/>
      <c r="G17" s="49"/>
      <c r="H17" s="50"/>
      <c r="I17" s="3"/>
    </row>
    <row r="18" spans="2:9" ht="22.5" customHeight="1" x14ac:dyDescent="0.3">
      <c r="B18" s="40" t="s">
        <v>12</v>
      </c>
      <c r="C18" s="41"/>
      <c r="D18" s="48"/>
      <c r="E18" s="49"/>
      <c r="F18" s="49"/>
      <c r="G18" s="49"/>
      <c r="H18" s="50"/>
      <c r="I18" s="3"/>
    </row>
    <row r="19" spans="2:9" ht="22.5" customHeight="1" x14ac:dyDescent="0.3">
      <c r="B19" s="40" t="s">
        <v>13</v>
      </c>
      <c r="C19" s="41"/>
      <c r="D19" s="48"/>
      <c r="E19" s="49"/>
      <c r="F19" s="49"/>
      <c r="G19" s="49"/>
      <c r="H19" s="50"/>
      <c r="I19" s="3"/>
    </row>
    <row r="20" spans="2:9" ht="18.75" x14ac:dyDescent="0.3">
      <c r="B20" s="2"/>
      <c r="C20" s="3"/>
      <c r="D20" s="3"/>
      <c r="E20" s="3"/>
      <c r="F20" s="3"/>
      <c r="G20" s="3"/>
      <c r="H20" s="3"/>
      <c r="I20" s="3"/>
    </row>
    <row r="21" spans="2:9" ht="18.75" x14ac:dyDescent="0.25">
      <c r="B21" s="39" t="s">
        <v>9</v>
      </c>
      <c r="C21" s="39"/>
      <c r="D21" s="39"/>
      <c r="E21" s="39"/>
      <c r="F21" s="39"/>
      <c r="G21" s="39"/>
      <c r="H21" s="39"/>
      <c r="I21" s="14"/>
    </row>
    <row r="22" spans="2:9" ht="15.75" customHeight="1" x14ac:dyDescent="0.25">
      <c r="B22" s="39"/>
      <c r="C22" s="39"/>
      <c r="D22" s="39"/>
      <c r="E22" s="39"/>
      <c r="F22" s="39"/>
      <c r="G22" s="39"/>
      <c r="H22" s="39"/>
      <c r="I22" s="14"/>
    </row>
    <row r="23" spans="2:9" ht="15.75" customHeight="1" x14ac:dyDescent="0.25">
      <c r="B23" s="39"/>
      <c r="C23" s="39"/>
      <c r="D23" s="39"/>
      <c r="E23" s="39"/>
      <c r="F23" s="39"/>
      <c r="G23" s="39"/>
      <c r="H23" s="39"/>
      <c r="I23" s="14"/>
    </row>
    <row r="24" spans="2:9" ht="15.75" customHeight="1" x14ac:dyDescent="0.25">
      <c r="B24" s="6"/>
      <c r="C24" s="6"/>
      <c r="D24" s="6"/>
      <c r="E24" s="6"/>
      <c r="F24" s="6"/>
      <c r="G24" s="6"/>
      <c r="H24" s="6"/>
      <c r="I24" s="6"/>
    </row>
    <row r="25" spans="2:9" ht="15.75" customHeight="1" x14ac:dyDescent="0.25">
      <c r="B25" s="7" t="s">
        <v>14</v>
      </c>
      <c r="C25" s="6"/>
      <c r="D25" s="10">
        <v>0.22</v>
      </c>
      <c r="E25" s="6"/>
      <c r="F25" s="6"/>
      <c r="G25" s="6"/>
      <c r="H25" s="6"/>
      <c r="I25" s="6"/>
    </row>
    <row r="26" spans="2:9" ht="15.75" customHeight="1" x14ac:dyDescent="0.25">
      <c r="B26" s="6"/>
      <c r="C26" s="6"/>
      <c r="D26" s="6"/>
      <c r="E26" s="6"/>
      <c r="F26" s="6"/>
      <c r="G26" s="6"/>
      <c r="H26" s="6"/>
      <c r="I26" s="6"/>
    </row>
    <row r="27" spans="2:9" ht="16.5" thickBot="1" x14ac:dyDescent="0.3">
      <c r="B27" s="1"/>
      <c r="C27" s="1"/>
      <c r="F27" s="34" t="s">
        <v>0</v>
      </c>
      <c r="G27" s="34"/>
    </row>
    <row r="28" spans="2:9" ht="16.5" thickBot="1" x14ac:dyDescent="0.3">
      <c r="B28" s="38" t="s">
        <v>41</v>
      </c>
      <c r="C28" s="38"/>
      <c r="D28" s="38"/>
      <c r="E28" s="38"/>
      <c r="F28" s="38"/>
      <c r="G28" s="25"/>
    </row>
    <row r="29" spans="2:9" s="19" customFormat="1" ht="60" customHeight="1" thickBot="1" x14ac:dyDescent="0.3">
      <c r="B29" s="13" t="s">
        <v>26</v>
      </c>
      <c r="C29" s="12" t="s">
        <v>19</v>
      </c>
      <c r="D29" s="12" t="s">
        <v>27</v>
      </c>
      <c r="E29" s="15" t="s">
        <v>1</v>
      </c>
      <c r="F29" s="12" t="s">
        <v>20</v>
      </c>
      <c r="G29" s="12" t="s">
        <v>21</v>
      </c>
      <c r="H29" s="12" t="s">
        <v>22</v>
      </c>
    </row>
    <row r="30" spans="2:9" ht="75" customHeight="1" thickBot="1" x14ac:dyDescent="0.3">
      <c r="B30" s="11">
        <v>1</v>
      </c>
      <c r="C30" s="8" t="s">
        <v>42</v>
      </c>
      <c r="D30" s="21">
        <v>1</v>
      </c>
      <c r="E30" s="9" t="s">
        <v>29</v>
      </c>
      <c r="F30" s="16"/>
      <c r="G30" s="18">
        <f t="shared" ref="G30:G31" si="0">D30*F30</f>
        <v>0</v>
      </c>
      <c r="H30" s="17">
        <f t="shared" ref="H30:H31" si="1">G30*1.22</f>
        <v>0</v>
      </c>
    </row>
    <row r="31" spans="2:9" ht="56.25" customHeight="1" thickBot="1" x14ac:dyDescent="0.3">
      <c r="B31" s="11">
        <v>2</v>
      </c>
      <c r="C31" s="8" t="s">
        <v>44</v>
      </c>
      <c r="D31" s="21">
        <v>100</v>
      </c>
      <c r="E31" s="9" t="s">
        <v>46</v>
      </c>
      <c r="F31" s="16"/>
      <c r="G31" s="18">
        <f t="shared" si="0"/>
        <v>0</v>
      </c>
      <c r="H31" s="17">
        <f t="shared" si="1"/>
        <v>0</v>
      </c>
    </row>
    <row r="32" spans="2:9" ht="39" customHeight="1" thickBot="1" x14ac:dyDescent="0.3">
      <c r="B32" s="35" t="s">
        <v>2</v>
      </c>
      <c r="C32" s="36"/>
      <c r="D32" s="36"/>
      <c r="E32" s="36"/>
      <c r="F32" s="36"/>
      <c r="G32" s="37"/>
      <c r="H32" s="20">
        <f>SUM(H30:H31)</f>
        <v>0</v>
      </c>
    </row>
    <row r="33" spans="2:8" ht="53.25" customHeight="1" x14ac:dyDescent="0.25"/>
    <row r="34" spans="2:8" ht="22.5" customHeight="1" thickBot="1" x14ac:dyDescent="0.3">
      <c r="B34" s="38" t="s">
        <v>40</v>
      </c>
      <c r="C34" s="38"/>
      <c r="D34" s="38"/>
      <c r="E34" s="38"/>
      <c r="F34" s="38"/>
    </row>
    <row r="35" spans="2:8" ht="39" customHeight="1" thickBot="1" x14ac:dyDescent="0.3">
      <c r="B35" s="26" t="s">
        <v>47</v>
      </c>
      <c r="C35" s="27"/>
      <c r="D35" s="27"/>
      <c r="E35" s="27"/>
      <c r="F35" s="27"/>
      <c r="G35" s="28" t="s">
        <v>30</v>
      </c>
      <c r="H35" s="29"/>
    </row>
    <row r="36" spans="2:8" ht="39" customHeight="1" thickBot="1" x14ac:dyDescent="0.3">
      <c r="B36" s="11" t="s">
        <v>32</v>
      </c>
      <c r="C36" s="30" t="s">
        <v>45</v>
      </c>
      <c r="D36" s="31"/>
      <c r="E36" s="31"/>
      <c r="F36" s="32"/>
      <c r="G36" s="23"/>
      <c r="H36" s="24">
        <f>IF(G36="DA",2,0)</f>
        <v>0</v>
      </c>
    </row>
    <row r="37" spans="2:8" ht="39" customHeight="1" thickBot="1" x14ac:dyDescent="0.3">
      <c r="B37" s="11" t="s">
        <v>31</v>
      </c>
      <c r="C37" s="33" t="s">
        <v>38</v>
      </c>
      <c r="D37" s="31"/>
      <c r="E37" s="31"/>
      <c r="F37" s="32"/>
      <c r="G37" s="23"/>
      <c r="H37" s="24">
        <f>IF(G37="DA",4,0)</f>
        <v>0</v>
      </c>
    </row>
    <row r="38" spans="2:8" ht="39" customHeight="1" thickBot="1" x14ac:dyDescent="0.3">
      <c r="B38" s="11" t="s">
        <v>33</v>
      </c>
      <c r="C38" s="33" t="s">
        <v>37</v>
      </c>
      <c r="D38" s="31"/>
      <c r="E38" s="31"/>
      <c r="F38" s="32"/>
      <c r="G38" s="23"/>
      <c r="H38" s="24">
        <f>IF(G38="DA",1,0)</f>
        <v>0</v>
      </c>
    </row>
    <row r="39" spans="2:8" ht="39" customHeight="1" thickBot="1" x14ac:dyDescent="0.3">
      <c r="B39" s="11" t="s">
        <v>34</v>
      </c>
      <c r="C39" s="33" t="s">
        <v>36</v>
      </c>
      <c r="D39" s="31"/>
      <c r="E39" s="31"/>
      <c r="F39" s="32"/>
      <c r="G39" s="23"/>
      <c r="H39" s="24">
        <f>IF(G39="DA",1,0)</f>
        <v>0</v>
      </c>
    </row>
    <row r="40" spans="2:8" ht="39" customHeight="1" thickBot="1" x14ac:dyDescent="0.3">
      <c r="B40" s="11" t="s">
        <v>39</v>
      </c>
      <c r="C40" s="33" t="s">
        <v>35</v>
      </c>
      <c r="D40" s="31"/>
      <c r="E40" s="31"/>
      <c r="F40" s="32"/>
      <c r="G40" s="23"/>
      <c r="H40" s="24">
        <f>IF(G40="DA",2,0)</f>
        <v>0</v>
      </c>
    </row>
    <row r="41" spans="2:8" ht="39" customHeight="1" x14ac:dyDescent="0.25">
      <c r="B41" s="22"/>
    </row>
    <row r="42" spans="2:8" ht="48.75" customHeight="1" x14ac:dyDescent="0.25"/>
    <row r="43" spans="2:8" ht="24" customHeight="1" x14ac:dyDescent="0.25">
      <c r="B43" s="70" t="s">
        <v>15</v>
      </c>
      <c r="C43" s="71"/>
      <c r="D43" s="76" t="s">
        <v>10</v>
      </c>
      <c r="E43" s="77"/>
      <c r="F43" s="77"/>
      <c r="G43" s="77"/>
      <c r="H43" s="78"/>
    </row>
    <row r="44" spans="2:8" ht="48.75" customHeight="1" x14ac:dyDescent="0.25">
      <c r="B44" s="72"/>
      <c r="C44" s="73"/>
      <c r="D44" s="79" t="s">
        <v>16</v>
      </c>
      <c r="E44" s="80"/>
      <c r="F44" s="80"/>
      <c r="G44" s="80"/>
      <c r="H44" s="81"/>
    </row>
    <row r="45" spans="2:8" ht="20.25" customHeight="1" x14ac:dyDescent="0.25">
      <c r="B45" s="72"/>
      <c r="C45" s="73"/>
      <c r="D45" s="76" t="s">
        <v>17</v>
      </c>
      <c r="E45" s="77"/>
      <c r="F45" s="77"/>
      <c r="G45" s="77"/>
      <c r="H45" s="78"/>
    </row>
    <row r="46" spans="2:8" ht="48.75" customHeight="1" x14ac:dyDescent="0.25">
      <c r="B46" s="74"/>
      <c r="C46" s="75"/>
      <c r="D46" s="79" t="s">
        <v>18</v>
      </c>
      <c r="E46" s="80"/>
      <c r="F46" s="80"/>
      <c r="G46" s="80"/>
      <c r="H46" s="81"/>
    </row>
    <row r="47" spans="2:8" ht="48.75" customHeight="1" x14ac:dyDescent="0.25"/>
    <row r="48" spans="2:8" ht="48.75" customHeight="1" x14ac:dyDescent="0.25"/>
    <row r="49" ht="48.75" customHeight="1" x14ac:dyDescent="0.25"/>
    <row r="50" ht="48.75" customHeight="1" x14ac:dyDescent="0.25"/>
    <row r="54" ht="62.25" customHeight="1" x14ac:dyDescent="0.25"/>
    <row r="55" ht="15.75" customHeight="1" x14ac:dyDescent="0.25"/>
    <row r="58" ht="30.95" customHeight="1" x14ac:dyDescent="0.25"/>
    <row r="60" ht="32.25" customHeight="1" x14ac:dyDescent="0.25"/>
  </sheetData>
  <sheetProtection algorithmName="SHA-512" hashValue="esqdRsTDpVnK+J5ZP1Gt1+XntGQ9YMqXQ0U6ANgPHwh+2/dRl8KY68CcrYHDdphxbamh2OrJ3GqMy/WopojZvg==" saltValue="4Gx52ynvZn0LPSXnjrgqjQ==" spinCount="100000" sheet="1" objects="1" scenarios="1"/>
  <mergeCells count="35">
    <mergeCell ref="C38:F38"/>
    <mergeCell ref="C39:F39"/>
    <mergeCell ref="C40:F40"/>
    <mergeCell ref="B43:C46"/>
    <mergeCell ref="D43:H43"/>
    <mergeCell ref="D44:H44"/>
    <mergeCell ref="D45:H45"/>
    <mergeCell ref="D46:H46"/>
    <mergeCell ref="B7:H7"/>
    <mergeCell ref="B8:C11"/>
    <mergeCell ref="D8:H8"/>
    <mergeCell ref="D9:H9"/>
    <mergeCell ref="D10:H10"/>
    <mergeCell ref="D11:H11"/>
    <mergeCell ref="B21:H23"/>
    <mergeCell ref="B12:C12"/>
    <mergeCell ref="D12:H12"/>
    <mergeCell ref="B13:C13"/>
    <mergeCell ref="D13:H13"/>
    <mergeCell ref="B19:C19"/>
    <mergeCell ref="D19:H19"/>
    <mergeCell ref="F15:G15"/>
    <mergeCell ref="B16:H16"/>
    <mergeCell ref="B17:C17"/>
    <mergeCell ref="D17:H17"/>
    <mergeCell ref="B18:C18"/>
    <mergeCell ref="D18:H18"/>
    <mergeCell ref="B35:F35"/>
    <mergeCell ref="G35:H35"/>
    <mergeCell ref="C36:F36"/>
    <mergeCell ref="C37:F37"/>
    <mergeCell ref="F27:G27"/>
    <mergeCell ref="B32:G32"/>
    <mergeCell ref="B34:F34"/>
    <mergeCell ref="B28:F28"/>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193A068-5C40-4E7B-91F6-F4A28A698034}">
          <x14:formula1>
            <xm:f>Sheet2!$A$2:$A$3</xm:f>
          </x14:formula1>
          <xm:sqref>G36:G40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A1BFC-B0C9-42F9-8BD9-832E37FF6E97}">
  <dimension ref="A1:A3"/>
  <sheetViews>
    <sheetView workbookViewId="0">
      <selection activeCell="A9" sqref="A9"/>
    </sheetView>
  </sheetViews>
  <sheetFormatPr defaultColWidth="8.875" defaultRowHeight="15.75" x14ac:dyDescent="0.25"/>
  <cols>
    <col min="1" max="1" width="36" customWidth="1"/>
  </cols>
  <sheetData>
    <row r="1" spans="1:1" x14ac:dyDescent="0.25">
      <c r="A1" t="s">
        <v>23</v>
      </c>
    </row>
    <row r="2" spans="1:1" x14ac:dyDescent="0.25">
      <c r="A2" t="s">
        <v>24</v>
      </c>
    </row>
    <row r="3" spans="1:1" x14ac:dyDescent="0.25">
      <c r="A3" t="s">
        <v>25</v>
      </c>
    </row>
  </sheetData>
  <sheetProtection algorithmName="SHA-512" hashValue="HwjuZwr1h/gL82E/9kaSSZ7ST8cE37+69BJd0ivBdKORGx7lqrfgLTcafJPgOfifupT92yXopLf/oN/fBJtFgQ==" saltValue="Aq3Va4l7QiyQe/fF3rALcw==" spinCount="100000" sheet="1" objects="1" scenarios="1"/>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Ogrodje IGA</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 Šumrada</dc:creator>
  <cp:lastModifiedBy>Ariana Šuc</cp:lastModifiedBy>
  <dcterms:created xsi:type="dcterms:W3CDTF">2022-02-21T13:09:50Z</dcterms:created>
  <dcterms:modified xsi:type="dcterms:W3CDTF">2025-04-18T06:03:40Z</dcterms:modified>
</cp:coreProperties>
</file>